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3408" yWindow="-12" windowWidth="6696" windowHeight="901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C35" i="1"/>
  <c r="D35"/>
  <c r="E35"/>
  <c r="F35"/>
  <c r="G35"/>
  <c r="H35"/>
  <c r="I35"/>
  <c r="J35"/>
  <c r="K35"/>
  <c r="L35"/>
  <c r="M35"/>
  <c r="N35"/>
  <c r="C26"/>
  <c r="D26"/>
  <c r="E26"/>
  <c r="F26"/>
  <c r="G26"/>
  <c r="H26"/>
  <c r="I26"/>
  <c r="J26"/>
  <c r="K26"/>
  <c r="L26"/>
  <c r="M26"/>
  <c r="N26"/>
  <c r="C27"/>
  <c r="D27"/>
  <c r="E27"/>
  <c r="F27"/>
  <c r="G27"/>
  <c r="H27"/>
  <c r="I27"/>
  <c r="J27"/>
  <c r="K27"/>
  <c r="L27"/>
  <c r="M27"/>
  <c r="N27"/>
  <c r="C28"/>
  <c r="D28"/>
  <c r="E28"/>
  <c r="F28"/>
  <c r="G28"/>
  <c r="H28"/>
  <c r="I28"/>
  <c r="J28"/>
  <c r="K28"/>
  <c r="L28"/>
  <c r="M28"/>
  <c r="N28"/>
  <c r="C29"/>
  <c r="D29"/>
  <c r="E29"/>
  <c r="F29"/>
  <c r="G29"/>
  <c r="H29"/>
  <c r="I29"/>
  <c r="J29"/>
  <c r="K29"/>
  <c r="L29"/>
  <c r="M29"/>
  <c r="N29"/>
  <c r="C30"/>
  <c r="D30"/>
  <c r="E30"/>
  <c r="F30"/>
  <c r="G30"/>
  <c r="H30"/>
  <c r="I30"/>
  <c r="J30"/>
  <c r="K30"/>
  <c r="L30"/>
  <c r="M30"/>
  <c r="N30"/>
  <c r="C31"/>
  <c r="D31"/>
  <c r="E31"/>
  <c r="F31"/>
  <c r="G31"/>
  <c r="H31"/>
  <c r="I31"/>
  <c r="J31"/>
  <c r="K31"/>
  <c r="L31"/>
  <c r="M31"/>
  <c r="N31"/>
  <c r="C32"/>
  <c r="D32"/>
  <c r="E32"/>
  <c r="F32"/>
  <c r="G32"/>
  <c r="H32"/>
  <c r="I32"/>
  <c r="J32"/>
  <c r="K32"/>
  <c r="L32"/>
  <c r="M32"/>
  <c r="N32"/>
  <c r="C33"/>
  <c r="D33"/>
  <c r="E33"/>
  <c r="F33"/>
  <c r="G33"/>
  <c r="H33"/>
  <c r="I33"/>
  <c r="J33"/>
  <c r="K33"/>
  <c r="L33"/>
  <c r="M33"/>
  <c r="N33"/>
  <c r="C34"/>
  <c r="D34"/>
  <c r="E34"/>
  <c r="F34"/>
  <c r="G34"/>
  <c r="H34"/>
  <c r="I34"/>
  <c r="J34"/>
  <c r="K34"/>
  <c r="L34"/>
  <c r="M34"/>
  <c r="N34"/>
  <c r="D25"/>
  <c r="E25"/>
  <c r="F25"/>
  <c r="G25"/>
  <c r="H25"/>
  <c r="I25"/>
  <c r="J25"/>
  <c r="K25"/>
  <c r="L25"/>
  <c r="M25"/>
  <c r="N25"/>
  <c r="C25"/>
  <c r="C16"/>
  <c r="D16"/>
  <c r="E16"/>
  <c r="F16"/>
  <c r="G16"/>
  <c r="H16"/>
  <c r="I16"/>
  <c r="J16"/>
  <c r="K16"/>
  <c r="L16"/>
  <c r="M16"/>
  <c r="N16"/>
  <c r="C17"/>
  <c r="D17"/>
  <c r="E17"/>
  <c r="F17"/>
  <c r="G17"/>
  <c r="H17"/>
  <c r="I17"/>
  <c r="J17"/>
  <c r="K17"/>
  <c r="L17"/>
  <c r="M17"/>
  <c r="N17"/>
  <c r="C18"/>
  <c r="D18"/>
  <c r="E18"/>
  <c r="F18"/>
  <c r="G18"/>
  <c r="H18"/>
  <c r="I18"/>
  <c r="J18"/>
  <c r="K18"/>
  <c r="L18"/>
  <c r="M18"/>
  <c r="N18"/>
  <c r="C19"/>
  <c r="D19"/>
  <c r="E19"/>
  <c r="F19"/>
  <c r="G19"/>
  <c r="H19"/>
  <c r="I19"/>
  <c r="J19"/>
  <c r="K19"/>
  <c r="L19"/>
  <c r="M19"/>
  <c r="N19"/>
  <c r="C20"/>
  <c r="D20"/>
  <c r="E20"/>
  <c r="F20"/>
  <c r="G20"/>
  <c r="H20"/>
  <c r="I20"/>
  <c r="J20"/>
  <c r="K20"/>
  <c r="L20"/>
  <c r="M20"/>
  <c r="N20"/>
  <c r="C21"/>
  <c r="D21"/>
  <c r="E21"/>
  <c r="F21"/>
  <c r="G21"/>
  <c r="H21"/>
  <c r="I21"/>
  <c r="J21"/>
  <c r="K21"/>
  <c r="L21"/>
  <c r="M21"/>
  <c r="N21"/>
  <c r="C22"/>
  <c r="D22"/>
  <c r="E22"/>
  <c r="F22"/>
  <c r="G22"/>
  <c r="H22"/>
  <c r="I22"/>
  <c r="J22"/>
  <c r="K22"/>
  <c r="L22"/>
  <c r="M22"/>
  <c r="N22"/>
  <c r="C23"/>
  <c r="D23"/>
  <c r="E23"/>
  <c r="F23"/>
  <c r="G23"/>
  <c r="H23"/>
  <c r="I23"/>
  <c r="J23"/>
  <c r="K23"/>
  <c r="L23"/>
  <c r="M23"/>
  <c r="N23"/>
  <c r="C24"/>
  <c r="D24"/>
  <c r="E24"/>
  <c r="F24"/>
  <c r="G24"/>
  <c r="H24"/>
  <c r="I24"/>
  <c r="J24"/>
  <c r="K24"/>
  <c r="L24"/>
  <c r="M24"/>
  <c r="N24"/>
  <c r="D15"/>
  <c r="E15"/>
  <c r="F15"/>
  <c r="G15"/>
  <c r="H15"/>
  <c r="I15"/>
  <c r="J15"/>
  <c r="K15"/>
  <c r="L15"/>
  <c r="M15"/>
  <c r="N15"/>
  <c r="C15"/>
  <c r="C6"/>
  <c r="D6"/>
  <c r="E6"/>
  <c r="F6"/>
  <c r="G6"/>
  <c r="H6"/>
  <c r="I6"/>
  <c r="J6"/>
  <c r="K6"/>
  <c r="L6"/>
  <c r="M6"/>
  <c r="N6"/>
  <c r="C7"/>
  <c r="D7"/>
  <c r="E7"/>
  <c r="F7"/>
  <c r="G7"/>
  <c r="H7"/>
  <c r="I7"/>
  <c r="J7"/>
  <c r="K7"/>
  <c r="L7"/>
  <c r="M7"/>
  <c r="N7"/>
  <c r="C8"/>
  <c r="D8"/>
  <c r="E8"/>
  <c r="F8"/>
  <c r="G8"/>
  <c r="H8"/>
  <c r="I8"/>
  <c r="J8"/>
  <c r="K8"/>
  <c r="L8"/>
  <c r="M8"/>
  <c r="N8"/>
  <c r="C9"/>
  <c r="D9"/>
  <c r="E9"/>
  <c r="F9"/>
  <c r="G9"/>
  <c r="H9"/>
  <c r="I9"/>
  <c r="J9"/>
  <c r="K9"/>
  <c r="L9"/>
  <c r="M9"/>
  <c r="N9"/>
  <c r="C10"/>
  <c r="D10"/>
  <c r="E10"/>
  <c r="F10"/>
  <c r="G10"/>
  <c r="H10"/>
  <c r="I10"/>
  <c r="J10"/>
  <c r="K10"/>
  <c r="L10"/>
  <c r="M10"/>
  <c r="N10"/>
  <c r="C11"/>
  <c r="D11"/>
  <c r="E11"/>
  <c r="F11"/>
  <c r="G11"/>
  <c r="H11"/>
  <c r="I11"/>
  <c r="J11"/>
  <c r="K11"/>
  <c r="L11"/>
  <c r="M11"/>
  <c r="N11"/>
  <c r="C12"/>
  <c r="D12"/>
  <c r="E12"/>
  <c r="F12"/>
  <c r="G12"/>
  <c r="H12"/>
  <c r="I12"/>
  <c r="J12"/>
  <c r="K12"/>
  <c r="L12"/>
  <c r="M12"/>
  <c r="N12"/>
  <c r="C13"/>
  <c r="D13"/>
  <c r="E13"/>
  <c r="F13"/>
  <c r="G13"/>
  <c r="H13"/>
  <c r="I13"/>
  <c r="J13"/>
  <c r="K13"/>
  <c r="L13"/>
  <c r="M13"/>
  <c r="N13"/>
  <c r="C14"/>
  <c r="D14"/>
  <c r="E14"/>
  <c r="F14"/>
  <c r="G14"/>
  <c r="H14"/>
  <c r="I14"/>
  <c r="J14"/>
  <c r="K14"/>
  <c r="L14"/>
  <c r="M14"/>
  <c r="N14"/>
  <c r="E5"/>
  <c r="F5"/>
  <c r="G5"/>
  <c r="H5"/>
  <c r="I5"/>
  <c r="J5"/>
  <c r="K5"/>
  <c r="L5"/>
  <c r="M5"/>
  <c r="N5"/>
  <c r="D5"/>
  <c r="C5"/>
</calcChain>
</file>

<file path=xl/sharedStrings.xml><?xml version="1.0" encoding="utf-8"?>
<sst xmlns="http://schemas.openxmlformats.org/spreadsheetml/2006/main" count="57" uniqueCount="57">
  <si>
    <t>c</t>
  </si>
  <si>
    <t>d</t>
  </si>
  <si>
    <t>e</t>
  </si>
  <si>
    <t>f</t>
  </si>
  <si>
    <t>g</t>
  </si>
  <si>
    <t>i</t>
  </si>
  <si>
    <t>j</t>
  </si>
  <si>
    <t>k</t>
  </si>
  <si>
    <t>l</t>
  </si>
  <si>
    <t>d 2</t>
  </si>
  <si>
    <t>d 3</t>
  </si>
  <si>
    <t>d 4</t>
  </si>
  <si>
    <t>d 5</t>
  </si>
  <si>
    <t>d 7</t>
  </si>
  <si>
    <t>d 8</t>
  </si>
  <si>
    <t>d 9</t>
  </si>
  <si>
    <t>d 10</t>
  </si>
  <si>
    <t>d 11</t>
  </si>
  <si>
    <t>d 12</t>
  </si>
  <si>
    <t>d 13</t>
  </si>
  <si>
    <t>d 14</t>
  </si>
  <si>
    <t>d 15</t>
  </si>
  <si>
    <t>d 16</t>
  </si>
  <si>
    <t>d 17</t>
  </si>
  <si>
    <t>d 18</t>
  </si>
  <si>
    <t>d 19</t>
  </si>
  <si>
    <t>d 20</t>
  </si>
  <si>
    <t>d 21</t>
  </si>
  <si>
    <t>d 6 p1</t>
  </si>
  <si>
    <t>d 6 p2</t>
  </si>
  <si>
    <t>m</t>
  </si>
  <si>
    <t>n</t>
  </si>
  <si>
    <t>d 22</t>
  </si>
  <si>
    <t>d 23</t>
  </si>
  <si>
    <t>d 24</t>
  </si>
  <si>
    <t>d 25</t>
  </si>
  <si>
    <t>d 26</t>
  </si>
  <si>
    <t>d 27</t>
  </si>
  <si>
    <t>d 28</t>
  </si>
  <si>
    <t>d 29</t>
  </si>
  <si>
    <t>m 3</t>
  </si>
  <si>
    <t xml:space="preserve"> m2</t>
  </si>
  <si>
    <t>Length Sh.dw(M)</t>
  </si>
  <si>
    <t>Length Asbuild (M)</t>
  </si>
  <si>
    <t>Backfilling  (M.L.)</t>
  </si>
  <si>
    <t>Extra Over Rock M³</t>
  </si>
  <si>
    <r>
      <t>Reinf. Concrete M</t>
    </r>
    <r>
      <rPr>
        <sz val="8"/>
        <rFont val="Arial"/>
        <family val="2"/>
      </rPr>
      <t>³</t>
    </r>
  </si>
  <si>
    <t>Reinstatement  (M.L.)</t>
  </si>
  <si>
    <t>House Connection</t>
  </si>
  <si>
    <t>Gate Valve</t>
  </si>
  <si>
    <t>Soil</t>
  </si>
  <si>
    <t>Crushed Stone</t>
  </si>
  <si>
    <t>Asphalt</t>
  </si>
  <si>
    <t>Concrete</t>
  </si>
  <si>
    <t>20 mm</t>
  </si>
  <si>
    <t>25mm</t>
  </si>
  <si>
    <t>h</t>
  </si>
</sst>
</file>

<file path=xl/styles.xml><?xml version="1.0" encoding="utf-8"?>
<styleSheet xmlns="http://schemas.openxmlformats.org/spreadsheetml/2006/main">
  <fonts count="4">
    <font>
      <sz val="11"/>
      <color theme="1"/>
      <name val="Arial"/>
      <family val="2"/>
      <scheme val="minor"/>
    </font>
    <font>
      <sz val="8"/>
      <name val="Arial"/>
      <family val="2"/>
      <scheme val="minor"/>
    </font>
    <font>
      <sz val="9"/>
      <color theme="1"/>
      <name val="Arial"/>
      <family val="2"/>
      <scheme val="minor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5" xfId="0" applyNumberFormat="1" applyFont="1" applyFill="1" applyBorder="1" applyAlignment="1">
      <alignment horizontal="center" vertical="center" wrapText="1"/>
    </xf>
    <xf numFmtId="2" fontId="1" fillId="3" borderId="5" xfId="0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1" fillId="2" borderId="6" xfId="0" applyNumberFormat="1" applyFont="1" applyFill="1" applyBorder="1" applyAlignment="1">
      <alignment horizontal="center" vertical="center" wrapText="1"/>
    </xf>
    <xf numFmtId="2" fontId="1" fillId="3" borderId="6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5"/>
  <sheetViews>
    <sheetView tabSelected="1" zoomScale="85" zoomScaleNormal="85" workbookViewId="0">
      <selection activeCell="H9" sqref="H9"/>
    </sheetView>
  </sheetViews>
  <sheetFormatPr defaultRowHeight="13.8"/>
  <cols>
    <col min="1" max="1" width="8.796875" style="8"/>
    <col min="2" max="2" width="0" style="8" hidden="1" customWidth="1"/>
    <col min="3" max="16384" width="8.796875" style="8"/>
  </cols>
  <sheetData>
    <row r="1" spans="1:14" ht="87" customHeight="1"/>
    <row r="2" spans="1:14">
      <c r="C2" s="8" t="s">
        <v>0</v>
      </c>
      <c r="D2" s="8" t="s">
        <v>1</v>
      </c>
      <c r="E2" s="8" t="s">
        <v>2</v>
      </c>
      <c r="F2" s="8" t="s">
        <v>3</v>
      </c>
      <c r="G2" s="8" t="s">
        <v>4</v>
      </c>
      <c r="H2" s="8" t="s">
        <v>56</v>
      </c>
      <c r="I2" s="8" t="s">
        <v>5</v>
      </c>
      <c r="J2" s="8" t="s">
        <v>6</v>
      </c>
      <c r="K2" s="8" t="s">
        <v>7</v>
      </c>
      <c r="L2" s="8" t="s">
        <v>8</v>
      </c>
      <c r="M2" s="8" t="s">
        <v>30</v>
      </c>
      <c r="N2" s="8" t="s">
        <v>31</v>
      </c>
    </row>
    <row r="3" spans="1:14" ht="13.8" customHeight="1">
      <c r="A3" s="1"/>
      <c r="B3" s="1"/>
      <c r="C3" s="2" t="s">
        <v>42</v>
      </c>
      <c r="D3" s="2" t="s">
        <v>43</v>
      </c>
      <c r="E3" s="3" t="s">
        <v>44</v>
      </c>
      <c r="F3" s="4"/>
      <c r="G3" s="2" t="s">
        <v>45</v>
      </c>
      <c r="H3" s="2" t="s">
        <v>46</v>
      </c>
      <c r="I3" s="3" t="s">
        <v>47</v>
      </c>
      <c r="J3" s="4"/>
      <c r="K3" s="3" t="s">
        <v>48</v>
      </c>
      <c r="L3" s="4"/>
      <c r="M3" s="3" t="s">
        <v>49</v>
      </c>
      <c r="N3" s="4"/>
    </row>
    <row r="4" spans="1:14" ht="20.399999999999999">
      <c r="A4" s="5"/>
      <c r="B4" s="5"/>
      <c r="C4" s="6"/>
      <c r="D4" s="6"/>
      <c r="E4" s="7" t="s">
        <v>50</v>
      </c>
      <c r="F4" s="7" t="s">
        <v>51</v>
      </c>
      <c r="G4" s="6"/>
      <c r="H4" s="6"/>
      <c r="I4" s="7" t="s">
        <v>52</v>
      </c>
      <c r="J4" s="7" t="s">
        <v>53</v>
      </c>
      <c r="K4" s="7" t="s">
        <v>54</v>
      </c>
      <c r="L4" s="7" t="s">
        <v>55</v>
      </c>
      <c r="M4" s="7">
        <v>125</v>
      </c>
      <c r="N4" s="7">
        <v>200</v>
      </c>
    </row>
    <row r="5" spans="1:14">
      <c r="A5" s="10" t="s">
        <v>9</v>
      </c>
      <c r="B5" s="9"/>
      <c r="C5" s="9">
        <f ca="1">INDIRECT("'[BAROSHKI AS-BUILT WORKS D1____D10.xlsx]"&amp;$A5&amp;"'!"&amp;C$2&amp;"40")</f>
        <v>0</v>
      </c>
      <c r="D5" s="9">
        <f ca="1">INDIRECT("'[BAROSHKI AS-BUILT WORKS D1____D10.xlsx]"&amp;$A5&amp;"'!"&amp;D$2&amp;"40")</f>
        <v>0</v>
      </c>
      <c r="E5" s="9">
        <f t="shared" ref="E5:O14" ca="1" si="0">INDIRECT("'[BAROSHKI AS-BUILT WORKS D1____D10.xlsx]"&amp;$A5&amp;"'!"&amp;E$2&amp;"40")</f>
        <v>0</v>
      </c>
      <c r="F5" s="9">
        <f t="shared" ca="1" si="0"/>
        <v>0</v>
      </c>
      <c r="G5" s="9">
        <f t="shared" ca="1" si="0"/>
        <v>0</v>
      </c>
      <c r="H5" s="9">
        <f t="shared" ca="1" si="0"/>
        <v>0</v>
      </c>
      <c r="I5" s="9">
        <f t="shared" ca="1" si="0"/>
        <v>0</v>
      </c>
      <c r="J5" s="9">
        <f t="shared" ca="1" si="0"/>
        <v>0</v>
      </c>
      <c r="K5" s="9">
        <f t="shared" ca="1" si="0"/>
        <v>0</v>
      </c>
      <c r="L5" s="9">
        <f t="shared" ca="1" si="0"/>
        <v>0</v>
      </c>
      <c r="M5" s="9">
        <f t="shared" ca="1" si="0"/>
        <v>0</v>
      </c>
      <c r="N5" s="9">
        <f t="shared" ca="1" si="0"/>
        <v>0</v>
      </c>
    </row>
    <row r="6" spans="1:14">
      <c r="A6" s="10" t="s">
        <v>10</v>
      </c>
      <c r="B6" s="9"/>
      <c r="C6" s="9">
        <f t="shared" ref="C6:D14" ca="1" si="1">INDIRECT("'[BAROSHKI AS-BUILT WORKS D1____D10.xlsx]"&amp;$A6&amp;"'!"&amp;C$2&amp;"40")</f>
        <v>0</v>
      </c>
      <c r="D6" s="9">
        <f t="shared" ca="1" si="1"/>
        <v>0</v>
      </c>
      <c r="E6" s="9">
        <f t="shared" ca="1" si="0"/>
        <v>0</v>
      </c>
      <c r="F6" s="9">
        <f t="shared" ca="1" si="0"/>
        <v>0</v>
      </c>
      <c r="G6" s="9">
        <f t="shared" ca="1" si="0"/>
        <v>0</v>
      </c>
      <c r="H6" s="9">
        <f t="shared" ca="1" si="0"/>
        <v>0</v>
      </c>
      <c r="I6" s="9">
        <f t="shared" ca="1" si="0"/>
        <v>0</v>
      </c>
      <c r="J6" s="9">
        <f t="shared" ca="1" si="0"/>
        <v>0</v>
      </c>
      <c r="K6" s="9">
        <f t="shared" ca="1" si="0"/>
        <v>0</v>
      </c>
      <c r="L6" s="9">
        <f t="shared" ca="1" si="0"/>
        <v>0</v>
      </c>
      <c r="M6" s="9">
        <f t="shared" ca="1" si="0"/>
        <v>0</v>
      </c>
      <c r="N6" s="9">
        <f t="shared" ca="1" si="0"/>
        <v>0</v>
      </c>
    </row>
    <row r="7" spans="1:14">
      <c r="A7" s="10" t="s">
        <v>11</v>
      </c>
      <c r="B7" s="9"/>
      <c r="C7" s="9">
        <f t="shared" ca="1" si="1"/>
        <v>0</v>
      </c>
      <c r="D7" s="9">
        <f t="shared" ca="1" si="1"/>
        <v>0</v>
      </c>
      <c r="E7" s="9">
        <f t="shared" ca="1" si="0"/>
        <v>0</v>
      </c>
      <c r="F7" s="9">
        <f t="shared" ca="1" si="0"/>
        <v>0</v>
      </c>
      <c r="G7" s="9">
        <f t="shared" ca="1" si="0"/>
        <v>0</v>
      </c>
      <c r="H7" s="9">
        <f t="shared" ca="1" si="0"/>
        <v>0</v>
      </c>
      <c r="I7" s="9">
        <f t="shared" ca="1" si="0"/>
        <v>0</v>
      </c>
      <c r="J7" s="9">
        <f t="shared" ca="1" si="0"/>
        <v>0</v>
      </c>
      <c r="K7" s="9">
        <f t="shared" ca="1" si="0"/>
        <v>0</v>
      </c>
      <c r="L7" s="9">
        <f t="shared" ca="1" si="0"/>
        <v>0</v>
      </c>
      <c r="M7" s="9">
        <f t="shared" ca="1" si="0"/>
        <v>0</v>
      </c>
      <c r="N7" s="9">
        <f t="shared" ca="1" si="0"/>
        <v>0</v>
      </c>
    </row>
    <row r="8" spans="1:14">
      <c r="A8" s="10" t="s">
        <v>12</v>
      </c>
      <c r="B8" s="9"/>
      <c r="C8" s="9">
        <f t="shared" ca="1" si="1"/>
        <v>0</v>
      </c>
      <c r="D8" s="9">
        <f t="shared" ca="1" si="1"/>
        <v>0</v>
      </c>
      <c r="E8" s="9">
        <f t="shared" ca="1" si="0"/>
        <v>0</v>
      </c>
      <c r="F8" s="9">
        <f t="shared" ca="1" si="0"/>
        <v>0</v>
      </c>
      <c r="G8" s="9">
        <f t="shared" ca="1" si="0"/>
        <v>0</v>
      </c>
      <c r="H8" s="9">
        <f t="shared" ca="1" si="0"/>
        <v>0</v>
      </c>
      <c r="I8" s="9">
        <f t="shared" ca="1" si="0"/>
        <v>0</v>
      </c>
      <c r="J8" s="9">
        <f t="shared" ca="1" si="0"/>
        <v>0</v>
      </c>
      <c r="K8" s="9">
        <f t="shared" ca="1" si="0"/>
        <v>0</v>
      </c>
      <c r="L8" s="9">
        <f t="shared" ca="1" si="0"/>
        <v>0</v>
      </c>
      <c r="M8" s="9">
        <f t="shared" ca="1" si="0"/>
        <v>0</v>
      </c>
      <c r="N8" s="9">
        <f t="shared" ca="1" si="0"/>
        <v>0</v>
      </c>
    </row>
    <row r="9" spans="1:14">
      <c r="A9" s="10" t="s">
        <v>28</v>
      </c>
      <c r="B9" s="9"/>
      <c r="C9" s="9">
        <f t="shared" ca="1" si="1"/>
        <v>1008</v>
      </c>
      <c r="D9" s="9">
        <f t="shared" ca="1" si="1"/>
        <v>1370.05</v>
      </c>
      <c r="E9" s="9">
        <f t="shared" ca="1" si="0"/>
        <v>0</v>
      </c>
      <c r="F9" s="9">
        <f t="shared" ca="1" si="0"/>
        <v>1370.05</v>
      </c>
      <c r="G9" s="9">
        <f t="shared" ca="1" si="0"/>
        <v>0</v>
      </c>
      <c r="H9" s="9">
        <f t="shared" ca="1" si="0"/>
        <v>117.87615</v>
      </c>
      <c r="I9" s="9">
        <f t="shared" ca="1" si="0"/>
        <v>0</v>
      </c>
      <c r="J9" s="9">
        <f t="shared" ca="1" si="0"/>
        <v>0</v>
      </c>
      <c r="K9" s="9">
        <f t="shared" ca="1" si="0"/>
        <v>160</v>
      </c>
      <c r="L9" s="9">
        <f t="shared" ca="1" si="0"/>
        <v>0</v>
      </c>
      <c r="M9" s="9">
        <f t="shared" ca="1" si="0"/>
        <v>0</v>
      </c>
      <c r="N9" s="9">
        <f t="shared" ca="1" si="0"/>
        <v>0</v>
      </c>
    </row>
    <row r="10" spans="1:14">
      <c r="A10" s="10" t="s">
        <v>29</v>
      </c>
      <c r="B10" s="9"/>
      <c r="C10" s="9">
        <f t="shared" ca="1" si="1"/>
        <v>0</v>
      </c>
      <c r="D10" s="9">
        <f t="shared" ca="1" si="1"/>
        <v>0</v>
      </c>
      <c r="E10" s="9">
        <f t="shared" ca="1" si="0"/>
        <v>0</v>
      </c>
      <c r="F10" s="9">
        <f t="shared" ca="1" si="0"/>
        <v>0</v>
      </c>
      <c r="G10" s="9">
        <f t="shared" ca="1" si="0"/>
        <v>0</v>
      </c>
      <c r="H10" s="9">
        <f t="shared" ca="1" si="0"/>
        <v>0</v>
      </c>
      <c r="I10" s="9">
        <f t="shared" ca="1" si="0"/>
        <v>0</v>
      </c>
      <c r="J10" s="9">
        <f t="shared" ca="1" si="0"/>
        <v>0</v>
      </c>
      <c r="K10" s="9">
        <f t="shared" ca="1" si="0"/>
        <v>0</v>
      </c>
      <c r="L10" s="9">
        <f t="shared" ca="1" si="0"/>
        <v>0</v>
      </c>
      <c r="M10" s="9">
        <f t="shared" ca="1" si="0"/>
        <v>0</v>
      </c>
      <c r="N10" s="9">
        <f t="shared" ca="1" si="0"/>
        <v>0</v>
      </c>
    </row>
    <row r="11" spans="1:14">
      <c r="A11" s="10" t="s">
        <v>13</v>
      </c>
      <c r="B11" s="9"/>
      <c r="C11" s="9">
        <f t="shared" ca="1" si="1"/>
        <v>0</v>
      </c>
      <c r="D11" s="9">
        <f t="shared" ca="1" si="1"/>
        <v>0</v>
      </c>
      <c r="E11" s="9">
        <f t="shared" ca="1" si="0"/>
        <v>0</v>
      </c>
      <c r="F11" s="9">
        <f t="shared" ca="1" si="0"/>
        <v>0</v>
      </c>
      <c r="G11" s="9">
        <f t="shared" ca="1" si="0"/>
        <v>0</v>
      </c>
      <c r="H11" s="9">
        <f t="shared" ca="1" si="0"/>
        <v>0</v>
      </c>
      <c r="I11" s="9">
        <f t="shared" ca="1" si="0"/>
        <v>0</v>
      </c>
      <c r="J11" s="9">
        <f t="shared" ca="1" si="0"/>
        <v>0</v>
      </c>
      <c r="K11" s="9">
        <f t="shared" ca="1" si="0"/>
        <v>0</v>
      </c>
      <c r="L11" s="9">
        <f t="shared" ca="1" si="0"/>
        <v>0</v>
      </c>
      <c r="M11" s="9">
        <f t="shared" ca="1" si="0"/>
        <v>0</v>
      </c>
      <c r="N11" s="9">
        <f t="shared" ca="1" si="0"/>
        <v>0</v>
      </c>
    </row>
    <row r="12" spans="1:14">
      <c r="A12" s="10" t="s">
        <v>14</v>
      </c>
      <c r="B12" s="9"/>
      <c r="C12" s="9">
        <f t="shared" ca="1" si="1"/>
        <v>0</v>
      </c>
      <c r="D12" s="9">
        <f t="shared" ca="1" si="1"/>
        <v>0</v>
      </c>
      <c r="E12" s="9">
        <f t="shared" ca="1" si="0"/>
        <v>0</v>
      </c>
      <c r="F12" s="9">
        <f t="shared" ca="1" si="0"/>
        <v>0</v>
      </c>
      <c r="G12" s="9">
        <f t="shared" ca="1" si="0"/>
        <v>0</v>
      </c>
      <c r="H12" s="9">
        <f t="shared" ca="1" si="0"/>
        <v>0</v>
      </c>
      <c r="I12" s="9">
        <f t="shared" ca="1" si="0"/>
        <v>0</v>
      </c>
      <c r="J12" s="9">
        <f t="shared" ca="1" si="0"/>
        <v>0</v>
      </c>
      <c r="K12" s="9">
        <f t="shared" ca="1" si="0"/>
        <v>0</v>
      </c>
      <c r="L12" s="9">
        <f t="shared" ca="1" si="0"/>
        <v>0</v>
      </c>
      <c r="M12" s="9">
        <f t="shared" ca="1" si="0"/>
        <v>0</v>
      </c>
      <c r="N12" s="9">
        <f t="shared" ca="1" si="0"/>
        <v>0</v>
      </c>
    </row>
    <row r="13" spans="1:14">
      <c r="A13" s="10" t="s">
        <v>15</v>
      </c>
      <c r="B13" s="9"/>
      <c r="C13" s="9">
        <f t="shared" ca="1" si="1"/>
        <v>1067</v>
      </c>
      <c r="D13" s="9">
        <f t="shared" ca="1" si="1"/>
        <v>1467.9099999999999</v>
      </c>
      <c r="E13" s="9">
        <f t="shared" ca="1" si="0"/>
        <v>0</v>
      </c>
      <c r="F13" s="9">
        <f t="shared" ca="1" si="0"/>
        <v>1467.9099999999999</v>
      </c>
      <c r="G13" s="9">
        <f t="shared" ca="1" si="0"/>
        <v>0</v>
      </c>
      <c r="H13" s="9">
        <f t="shared" ca="1" si="0"/>
        <v>137.77515</v>
      </c>
      <c r="I13" s="9">
        <f t="shared" ca="1" si="0"/>
        <v>0</v>
      </c>
      <c r="J13" s="9">
        <f t="shared" ca="1" si="0"/>
        <v>0</v>
      </c>
      <c r="K13" s="9">
        <f t="shared" ca="1" si="0"/>
        <v>178</v>
      </c>
      <c r="L13" s="9">
        <f t="shared" ca="1" si="0"/>
        <v>3</v>
      </c>
      <c r="M13" s="9">
        <f t="shared" ca="1" si="0"/>
        <v>0</v>
      </c>
      <c r="N13" s="9">
        <f t="shared" ca="1" si="0"/>
        <v>0</v>
      </c>
    </row>
    <row r="14" spans="1:14">
      <c r="A14" s="10" t="s">
        <v>16</v>
      </c>
      <c r="B14" s="9"/>
      <c r="C14" s="9">
        <f t="shared" ca="1" si="1"/>
        <v>0</v>
      </c>
      <c r="D14" s="9">
        <f t="shared" ca="1" si="1"/>
        <v>0</v>
      </c>
      <c r="E14" s="9">
        <f t="shared" ca="1" si="0"/>
        <v>0</v>
      </c>
      <c r="F14" s="9">
        <f t="shared" ca="1" si="0"/>
        <v>0</v>
      </c>
      <c r="G14" s="9">
        <f t="shared" ca="1" si="0"/>
        <v>0</v>
      </c>
      <c r="H14" s="9">
        <f t="shared" ca="1" si="0"/>
        <v>0</v>
      </c>
      <c r="I14" s="9">
        <f t="shared" ca="1" si="0"/>
        <v>0</v>
      </c>
      <c r="J14" s="9">
        <f t="shared" ca="1" si="0"/>
        <v>0</v>
      </c>
      <c r="K14" s="9">
        <f t="shared" ca="1" si="0"/>
        <v>0</v>
      </c>
      <c r="L14" s="9">
        <f t="shared" ca="1" si="0"/>
        <v>0</v>
      </c>
      <c r="M14" s="9">
        <f t="shared" ca="1" si="0"/>
        <v>0</v>
      </c>
      <c r="N14" s="9">
        <f t="shared" ca="1" si="0"/>
        <v>0</v>
      </c>
    </row>
    <row r="15" spans="1:14">
      <c r="A15" s="10" t="s">
        <v>17</v>
      </c>
      <c r="B15" s="9"/>
      <c r="C15" s="9">
        <f ca="1">INDIRECT("'[BAROSHKI AS-BUILT WORKS D11_____D20.xlsx]"&amp;$A15&amp;"'!"&amp;C$2&amp;"40")</f>
        <v>0</v>
      </c>
      <c r="D15" s="9">
        <f t="shared" ref="D15:N24" ca="1" si="2">INDIRECT("'[BAROSHKI AS-BUILT WORKS D11_____D20.xlsx]"&amp;$A15&amp;"'!"&amp;D$2&amp;"40")</f>
        <v>0</v>
      </c>
      <c r="E15" s="9">
        <f t="shared" ca="1" si="2"/>
        <v>0</v>
      </c>
      <c r="F15" s="9">
        <f t="shared" ca="1" si="2"/>
        <v>0</v>
      </c>
      <c r="G15" s="9">
        <f t="shared" ca="1" si="2"/>
        <v>0</v>
      </c>
      <c r="H15" s="9">
        <f t="shared" ca="1" si="2"/>
        <v>0</v>
      </c>
      <c r="I15" s="9">
        <f t="shared" ca="1" si="2"/>
        <v>0</v>
      </c>
      <c r="J15" s="9">
        <f t="shared" ca="1" si="2"/>
        <v>0</v>
      </c>
      <c r="K15" s="9">
        <f t="shared" ca="1" si="2"/>
        <v>0</v>
      </c>
      <c r="L15" s="9">
        <f t="shared" ca="1" si="2"/>
        <v>0</v>
      </c>
      <c r="M15" s="9">
        <f t="shared" ca="1" si="2"/>
        <v>0</v>
      </c>
      <c r="N15" s="9">
        <f t="shared" ca="1" si="2"/>
        <v>0</v>
      </c>
    </row>
    <row r="16" spans="1:14">
      <c r="A16" s="10" t="s">
        <v>18</v>
      </c>
      <c r="B16" s="9"/>
      <c r="C16" s="9">
        <f t="shared" ref="C16:C24" ca="1" si="3">INDIRECT("'[BAROSHKI AS-BUILT WORKS D11_____D20.xlsx]"&amp;$A16&amp;"'!"&amp;C$2&amp;"40")</f>
        <v>0</v>
      </c>
      <c r="D16" s="9">
        <f t="shared" ca="1" si="2"/>
        <v>0</v>
      </c>
      <c r="E16" s="9">
        <f t="shared" ca="1" si="2"/>
        <v>0</v>
      </c>
      <c r="F16" s="9">
        <f t="shared" ca="1" si="2"/>
        <v>0</v>
      </c>
      <c r="G16" s="9">
        <f t="shared" ca="1" si="2"/>
        <v>0</v>
      </c>
      <c r="H16" s="9">
        <f t="shared" ca="1" si="2"/>
        <v>0</v>
      </c>
      <c r="I16" s="9">
        <f t="shared" ca="1" si="2"/>
        <v>0</v>
      </c>
      <c r="J16" s="9">
        <f t="shared" ca="1" si="2"/>
        <v>0</v>
      </c>
      <c r="K16" s="9">
        <f t="shared" ca="1" si="2"/>
        <v>0</v>
      </c>
      <c r="L16" s="9">
        <f t="shared" ca="1" si="2"/>
        <v>0</v>
      </c>
      <c r="M16" s="9">
        <f t="shared" ca="1" si="2"/>
        <v>0</v>
      </c>
      <c r="N16" s="9">
        <f t="shared" ca="1" si="2"/>
        <v>0</v>
      </c>
    </row>
    <row r="17" spans="1:14">
      <c r="A17" s="10" t="s">
        <v>19</v>
      </c>
      <c r="B17" s="9"/>
      <c r="C17" s="9">
        <f t="shared" ca="1" si="3"/>
        <v>0</v>
      </c>
      <c r="D17" s="9">
        <f t="shared" ca="1" si="2"/>
        <v>0</v>
      </c>
      <c r="E17" s="9">
        <f t="shared" ca="1" si="2"/>
        <v>0</v>
      </c>
      <c r="F17" s="9">
        <f t="shared" ca="1" si="2"/>
        <v>0</v>
      </c>
      <c r="G17" s="9">
        <f t="shared" ca="1" si="2"/>
        <v>0</v>
      </c>
      <c r="H17" s="9">
        <f t="shared" ca="1" si="2"/>
        <v>0</v>
      </c>
      <c r="I17" s="9">
        <f t="shared" ca="1" si="2"/>
        <v>0</v>
      </c>
      <c r="J17" s="9">
        <f t="shared" ca="1" si="2"/>
        <v>0</v>
      </c>
      <c r="K17" s="9">
        <f t="shared" ca="1" si="2"/>
        <v>0</v>
      </c>
      <c r="L17" s="9">
        <f t="shared" ca="1" si="2"/>
        <v>0</v>
      </c>
      <c r="M17" s="9">
        <f t="shared" ca="1" si="2"/>
        <v>0</v>
      </c>
      <c r="N17" s="9">
        <f t="shared" ca="1" si="2"/>
        <v>0</v>
      </c>
    </row>
    <row r="18" spans="1:14">
      <c r="A18" s="10" t="s">
        <v>20</v>
      </c>
      <c r="B18" s="9"/>
      <c r="C18" s="9">
        <f t="shared" ca="1" si="3"/>
        <v>2194</v>
      </c>
      <c r="D18" s="9">
        <f t="shared" ca="1" si="2"/>
        <v>2173.2800000000002</v>
      </c>
      <c r="E18" s="9">
        <f t="shared" ca="1" si="2"/>
        <v>0</v>
      </c>
      <c r="F18" s="9">
        <f t="shared" ca="1" si="2"/>
        <v>2173.2800000000002</v>
      </c>
      <c r="G18" s="9">
        <f t="shared" ca="1" si="2"/>
        <v>0</v>
      </c>
      <c r="H18" s="9">
        <f t="shared" ca="1" si="2"/>
        <v>149.93204999999998</v>
      </c>
      <c r="I18" s="9">
        <f t="shared" ca="1" si="2"/>
        <v>0</v>
      </c>
      <c r="J18" s="9">
        <f t="shared" ca="1" si="2"/>
        <v>1807.3000000000002</v>
      </c>
      <c r="K18" s="9">
        <f t="shared" ca="1" si="2"/>
        <v>170</v>
      </c>
      <c r="L18" s="9">
        <f t="shared" ca="1" si="2"/>
        <v>18</v>
      </c>
      <c r="M18" s="9">
        <f t="shared" ca="1" si="2"/>
        <v>19</v>
      </c>
      <c r="N18" s="9">
        <f t="shared" ca="1" si="2"/>
        <v>3</v>
      </c>
    </row>
    <row r="19" spans="1:14">
      <c r="A19" s="10" t="s">
        <v>21</v>
      </c>
      <c r="B19" s="9"/>
      <c r="C19" s="9">
        <f t="shared" ca="1" si="3"/>
        <v>1757</v>
      </c>
      <c r="D19" s="9">
        <f t="shared" ca="1" si="2"/>
        <v>1701.99</v>
      </c>
      <c r="E19" s="9">
        <f t="shared" ca="1" si="2"/>
        <v>0</v>
      </c>
      <c r="F19" s="9">
        <f t="shared" ca="1" si="2"/>
        <v>1701.99</v>
      </c>
      <c r="G19" s="9">
        <f t="shared" ca="1" si="2"/>
        <v>0</v>
      </c>
      <c r="H19" s="9">
        <f t="shared" ca="1" si="2"/>
        <v>121.0455</v>
      </c>
      <c r="I19" s="9">
        <f t="shared" ca="1" si="2"/>
        <v>348.46000000000004</v>
      </c>
      <c r="J19" s="9">
        <f t="shared" ca="1" si="2"/>
        <v>1225.73</v>
      </c>
      <c r="K19" s="9">
        <f t="shared" ca="1" si="2"/>
        <v>183</v>
      </c>
      <c r="L19" s="9">
        <f t="shared" ca="1" si="2"/>
        <v>13</v>
      </c>
      <c r="M19" s="9">
        <f t="shared" ca="1" si="2"/>
        <v>10</v>
      </c>
      <c r="N19" s="9">
        <f t="shared" ca="1" si="2"/>
        <v>3</v>
      </c>
    </row>
    <row r="20" spans="1:14">
      <c r="A20" s="10" t="s">
        <v>22</v>
      </c>
      <c r="B20" s="9"/>
      <c r="C20" s="9">
        <f t="shared" ca="1" si="3"/>
        <v>2323</v>
      </c>
      <c r="D20" s="9">
        <f t="shared" ca="1" si="2"/>
        <v>2267.85</v>
      </c>
      <c r="E20" s="9">
        <f t="shared" ca="1" si="2"/>
        <v>0</v>
      </c>
      <c r="F20" s="9">
        <f t="shared" ca="1" si="2"/>
        <v>2267.85</v>
      </c>
      <c r="G20" s="9">
        <f t="shared" ca="1" si="2"/>
        <v>24.52</v>
      </c>
      <c r="H20" s="9">
        <f t="shared" ca="1" si="2"/>
        <v>209.87759999999997</v>
      </c>
      <c r="I20" s="9">
        <f t="shared" ca="1" si="2"/>
        <v>324.5</v>
      </c>
      <c r="J20" s="9">
        <f t="shared" ca="1" si="2"/>
        <v>1848.65</v>
      </c>
      <c r="K20" s="9">
        <f t="shared" ca="1" si="2"/>
        <v>201</v>
      </c>
      <c r="L20" s="9">
        <f t="shared" ca="1" si="2"/>
        <v>20</v>
      </c>
      <c r="M20" s="9">
        <f t="shared" ca="1" si="2"/>
        <v>18</v>
      </c>
      <c r="N20" s="9">
        <f t="shared" ca="1" si="2"/>
        <v>5</v>
      </c>
    </row>
    <row r="21" spans="1:14">
      <c r="A21" s="10" t="s">
        <v>23</v>
      </c>
      <c r="B21" s="9"/>
      <c r="C21" s="9">
        <f t="shared" ca="1" si="3"/>
        <v>911</v>
      </c>
      <c r="D21" s="9">
        <f t="shared" ca="1" si="2"/>
        <v>1270.3400000000001</v>
      </c>
      <c r="E21" s="9">
        <f t="shared" ca="1" si="2"/>
        <v>0</v>
      </c>
      <c r="F21" s="9">
        <f t="shared" ca="1" si="2"/>
        <v>913.84</v>
      </c>
      <c r="G21" s="9">
        <f t="shared" ca="1" si="2"/>
        <v>0</v>
      </c>
      <c r="H21" s="9">
        <f t="shared" ca="1" si="2"/>
        <v>114.3306</v>
      </c>
      <c r="I21" s="9">
        <f t="shared" ca="1" si="2"/>
        <v>0</v>
      </c>
      <c r="J21" s="9">
        <f t="shared" ca="1" si="2"/>
        <v>1270.3400000000001</v>
      </c>
      <c r="K21" s="9">
        <f t="shared" ca="1" si="2"/>
        <v>152</v>
      </c>
      <c r="L21" s="9">
        <f t="shared" ca="1" si="2"/>
        <v>6</v>
      </c>
      <c r="M21" s="9">
        <f t="shared" ca="1" si="2"/>
        <v>5</v>
      </c>
      <c r="N21" s="9">
        <f t="shared" ca="1" si="2"/>
        <v>0</v>
      </c>
    </row>
    <row r="22" spans="1:14">
      <c r="A22" s="10" t="s">
        <v>24</v>
      </c>
      <c r="B22" s="9"/>
      <c r="C22" s="9">
        <f t="shared" ca="1" si="3"/>
        <v>2358.6</v>
      </c>
      <c r="D22" s="9">
        <f t="shared" ca="1" si="2"/>
        <v>2339.2399999999998</v>
      </c>
      <c r="E22" s="9">
        <f t="shared" ca="1" si="2"/>
        <v>356.58000000000004</v>
      </c>
      <c r="F22" s="9">
        <f t="shared" ca="1" si="2"/>
        <v>2287.3200000000002</v>
      </c>
      <c r="G22" s="9">
        <f t="shared" ca="1" si="2"/>
        <v>0</v>
      </c>
      <c r="H22" s="9">
        <f t="shared" ca="1" si="2"/>
        <v>164.88645</v>
      </c>
      <c r="I22" s="9">
        <f t="shared" ca="1" si="2"/>
        <v>0</v>
      </c>
      <c r="J22" s="9">
        <f t="shared" ca="1" si="2"/>
        <v>979.80000000000007</v>
      </c>
      <c r="K22" s="9">
        <f t="shared" ca="1" si="2"/>
        <v>171</v>
      </c>
      <c r="L22" s="9">
        <f t="shared" ca="1" si="2"/>
        <v>29</v>
      </c>
      <c r="M22" s="9">
        <f t="shared" ca="1" si="2"/>
        <v>24</v>
      </c>
      <c r="N22" s="9">
        <f t="shared" ca="1" si="2"/>
        <v>5</v>
      </c>
    </row>
    <row r="23" spans="1:14">
      <c r="A23" s="10" t="s">
        <v>25</v>
      </c>
      <c r="B23" s="9"/>
      <c r="C23" s="9">
        <f t="shared" ca="1" si="3"/>
        <v>0</v>
      </c>
      <c r="D23" s="9">
        <f t="shared" ca="1" si="2"/>
        <v>0</v>
      </c>
      <c r="E23" s="9">
        <f t="shared" ca="1" si="2"/>
        <v>0</v>
      </c>
      <c r="F23" s="9">
        <f t="shared" ca="1" si="2"/>
        <v>0</v>
      </c>
      <c r="G23" s="9">
        <f t="shared" ca="1" si="2"/>
        <v>0</v>
      </c>
      <c r="H23" s="9">
        <f t="shared" ca="1" si="2"/>
        <v>0</v>
      </c>
      <c r="I23" s="9">
        <f t="shared" ca="1" si="2"/>
        <v>0</v>
      </c>
      <c r="J23" s="9">
        <f t="shared" ca="1" si="2"/>
        <v>0</v>
      </c>
      <c r="K23" s="9">
        <f t="shared" ca="1" si="2"/>
        <v>0</v>
      </c>
      <c r="L23" s="9">
        <f t="shared" ca="1" si="2"/>
        <v>0</v>
      </c>
      <c r="M23" s="9">
        <f t="shared" ca="1" si="2"/>
        <v>0</v>
      </c>
      <c r="N23" s="9">
        <f t="shared" ca="1" si="2"/>
        <v>0</v>
      </c>
    </row>
    <row r="24" spans="1:14">
      <c r="A24" s="10" t="s">
        <v>26</v>
      </c>
      <c r="B24" s="9"/>
      <c r="C24" s="9">
        <f t="shared" ca="1" si="3"/>
        <v>0</v>
      </c>
      <c r="D24" s="9">
        <f t="shared" ca="1" si="2"/>
        <v>1593.04</v>
      </c>
      <c r="E24" s="9">
        <f t="shared" ca="1" si="2"/>
        <v>0</v>
      </c>
      <c r="F24" s="9">
        <f t="shared" ca="1" si="2"/>
        <v>1593.04</v>
      </c>
      <c r="G24" s="9">
        <f t="shared" ca="1" si="2"/>
        <v>0</v>
      </c>
      <c r="H24" s="9">
        <f t="shared" ca="1" si="2"/>
        <v>122.73659999999998</v>
      </c>
      <c r="I24" s="9">
        <f t="shared" ca="1" si="2"/>
        <v>132.87</v>
      </c>
      <c r="J24" s="9">
        <f t="shared" ca="1" si="2"/>
        <v>1048.4000000000001</v>
      </c>
      <c r="K24" s="9">
        <f t="shared" ca="1" si="2"/>
        <v>135</v>
      </c>
      <c r="L24" s="9">
        <f t="shared" ca="1" si="2"/>
        <v>8</v>
      </c>
      <c r="M24" s="9">
        <f t="shared" ca="1" si="2"/>
        <v>15</v>
      </c>
      <c r="N24" s="9">
        <f t="shared" ca="1" si="2"/>
        <v>3</v>
      </c>
    </row>
    <row r="25" spans="1:14">
      <c r="A25" s="10" t="s">
        <v>27</v>
      </c>
      <c r="B25" s="9"/>
      <c r="C25" s="9">
        <f ca="1">INDIRECT("'[BAROSHKI AS-BUILT WORKS D21_____M3.xlsx]"&amp;$A25&amp;"'!"&amp;C$2&amp;"40")</f>
        <v>1938</v>
      </c>
      <c r="D25" s="9">
        <f t="shared" ref="D25:N35" ca="1" si="4">INDIRECT("'[BAROSHKI AS-BUILT WORKS D21_____M3.xlsx]"&amp;$A25&amp;"'!"&amp;D$2&amp;"40")</f>
        <v>1934.3300000000002</v>
      </c>
      <c r="E25" s="9">
        <f t="shared" ca="1" si="4"/>
        <v>0</v>
      </c>
      <c r="F25" s="9">
        <f t="shared" ca="1" si="4"/>
        <v>1934.3300000000002</v>
      </c>
      <c r="G25" s="9">
        <f t="shared" ca="1" si="4"/>
        <v>0</v>
      </c>
      <c r="H25" s="9">
        <f t="shared" ca="1" si="4"/>
        <v>158.72474999999997</v>
      </c>
      <c r="I25" s="9">
        <f t="shared" ca="1" si="4"/>
        <v>0</v>
      </c>
      <c r="J25" s="9">
        <f t="shared" ca="1" si="4"/>
        <v>879.3900000000001</v>
      </c>
      <c r="K25" s="9">
        <f t="shared" ca="1" si="4"/>
        <v>216</v>
      </c>
      <c r="L25" s="9">
        <f t="shared" ca="1" si="4"/>
        <v>8</v>
      </c>
      <c r="M25" s="9">
        <f t="shared" ca="1" si="4"/>
        <v>0</v>
      </c>
      <c r="N25" s="9">
        <f t="shared" ca="1" si="4"/>
        <v>23</v>
      </c>
    </row>
    <row r="26" spans="1:14">
      <c r="A26" s="10" t="s">
        <v>32</v>
      </c>
      <c r="B26" s="9"/>
      <c r="C26" s="9">
        <f t="shared" ref="C26:C34" ca="1" si="5">INDIRECT("'[BAROSHKI AS-BUILT WORKS D21_____M3.xlsx]"&amp;$A26&amp;"'!"&amp;C$2&amp;"40")</f>
        <v>0</v>
      </c>
      <c r="D26" s="9">
        <f t="shared" ca="1" si="4"/>
        <v>0</v>
      </c>
      <c r="E26" s="9">
        <f t="shared" ca="1" si="4"/>
        <v>0</v>
      </c>
      <c r="F26" s="9">
        <f t="shared" ca="1" si="4"/>
        <v>0</v>
      </c>
      <c r="G26" s="9">
        <f t="shared" ca="1" si="4"/>
        <v>0</v>
      </c>
      <c r="H26" s="9">
        <f t="shared" ca="1" si="4"/>
        <v>0</v>
      </c>
      <c r="I26" s="9">
        <f t="shared" ca="1" si="4"/>
        <v>0</v>
      </c>
      <c r="J26" s="9">
        <f t="shared" ca="1" si="4"/>
        <v>0</v>
      </c>
      <c r="K26" s="9">
        <f t="shared" ca="1" si="4"/>
        <v>0</v>
      </c>
      <c r="L26" s="9">
        <f t="shared" ca="1" si="4"/>
        <v>0</v>
      </c>
      <c r="M26" s="9">
        <f t="shared" ca="1" si="4"/>
        <v>0</v>
      </c>
      <c r="N26" s="9">
        <f t="shared" ca="1" si="4"/>
        <v>0</v>
      </c>
    </row>
    <row r="27" spans="1:14">
      <c r="A27" s="10" t="s">
        <v>33</v>
      </c>
      <c r="B27" s="9"/>
      <c r="C27" s="9">
        <f t="shared" ca="1" si="5"/>
        <v>1813</v>
      </c>
      <c r="D27" s="9">
        <f t="shared" ca="1" si="4"/>
        <v>1824.3</v>
      </c>
      <c r="E27" s="9">
        <f t="shared" ca="1" si="4"/>
        <v>0</v>
      </c>
      <c r="F27" s="9">
        <f t="shared" ca="1" si="4"/>
        <v>1824.3</v>
      </c>
      <c r="G27" s="9">
        <f t="shared" ca="1" si="4"/>
        <v>0</v>
      </c>
      <c r="H27" s="9">
        <f t="shared" ca="1" si="4"/>
        <v>139.81215</v>
      </c>
      <c r="I27" s="9">
        <f t="shared" ca="1" si="4"/>
        <v>259.78999999999996</v>
      </c>
      <c r="J27" s="9">
        <f t="shared" ca="1" si="4"/>
        <v>1480.9099999999999</v>
      </c>
      <c r="K27" s="9">
        <f t="shared" ca="1" si="4"/>
        <v>192</v>
      </c>
      <c r="L27" s="9">
        <f t="shared" ca="1" si="4"/>
        <v>1</v>
      </c>
      <c r="M27" s="9">
        <f t="shared" ca="1" si="4"/>
        <v>14</v>
      </c>
      <c r="N27" s="9">
        <f t="shared" ca="1" si="4"/>
        <v>3</v>
      </c>
    </row>
    <row r="28" spans="1:14">
      <c r="A28" s="10" t="s">
        <v>34</v>
      </c>
      <c r="B28" s="9"/>
      <c r="C28" s="9">
        <f t="shared" ca="1" si="5"/>
        <v>1401</v>
      </c>
      <c r="D28" s="9">
        <f t="shared" ca="1" si="4"/>
        <v>1435.06</v>
      </c>
      <c r="E28" s="9">
        <f t="shared" ca="1" si="4"/>
        <v>0</v>
      </c>
      <c r="F28" s="9">
        <f t="shared" ca="1" si="4"/>
        <v>1437.2</v>
      </c>
      <c r="G28" s="9">
        <f t="shared" ca="1" si="4"/>
        <v>26.95</v>
      </c>
      <c r="H28" s="9">
        <f t="shared" ca="1" si="4"/>
        <v>118.54560000000001</v>
      </c>
      <c r="I28" s="9">
        <f t="shared" ca="1" si="4"/>
        <v>269.74</v>
      </c>
      <c r="J28" s="9">
        <f t="shared" ca="1" si="4"/>
        <v>1037.5200000000002</v>
      </c>
      <c r="K28" s="9">
        <f t="shared" ca="1" si="4"/>
        <v>140</v>
      </c>
      <c r="L28" s="9">
        <f t="shared" ca="1" si="4"/>
        <v>5</v>
      </c>
      <c r="M28" s="9">
        <f t="shared" ca="1" si="4"/>
        <v>10</v>
      </c>
      <c r="N28" s="9">
        <f t="shared" ca="1" si="4"/>
        <v>3</v>
      </c>
    </row>
    <row r="29" spans="1:14">
      <c r="A29" s="10" t="s">
        <v>35</v>
      </c>
      <c r="B29" s="9"/>
      <c r="C29" s="9">
        <f t="shared" ca="1" si="5"/>
        <v>2045.5</v>
      </c>
      <c r="D29" s="9">
        <f t="shared" ca="1" si="4"/>
        <v>2047.9349999999999</v>
      </c>
      <c r="E29" s="9">
        <f t="shared" ca="1" si="4"/>
        <v>0</v>
      </c>
      <c r="F29" s="9">
        <f t="shared" ca="1" si="4"/>
        <v>2047.9349999999999</v>
      </c>
      <c r="G29" s="9">
        <f t="shared" ca="1" si="4"/>
        <v>40.33</v>
      </c>
      <c r="H29" s="9">
        <f t="shared" ca="1" si="4"/>
        <v>166.22497499999997</v>
      </c>
      <c r="I29" s="9">
        <f t="shared" ca="1" si="4"/>
        <v>258.15999999999997</v>
      </c>
      <c r="J29" s="9">
        <f t="shared" ca="1" si="4"/>
        <v>1584.0800000000002</v>
      </c>
      <c r="K29" s="9">
        <f t="shared" ca="1" si="4"/>
        <v>215</v>
      </c>
      <c r="L29" s="9">
        <f t="shared" ca="1" si="4"/>
        <v>7</v>
      </c>
      <c r="M29" s="9">
        <f t="shared" ca="1" si="4"/>
        <v>16</v>
      </c>
      <c r="N29" s="9">
        <f t="shared" ca="1" si="4"/>
        <v>5</v>
      </c>
    </row>
    <row r="30" spans="1:14">
      <c r="A30" s="10" t="s">
        <v>36</v>
      </c>
      <c r="B30" s="9"/>
      <c r="C30" s="9">
        <f t="shared" ca="1" si="5"/>
        <v>293.5</v>
      </c>
      <c r="D30" s="9">
        <f t="shared" ca="1" si="4"/>
        <v>2313.12</v>
      </c>
      <c r="E30" s="9">
        <f t="shared" ca="1" si="4"/>
        <v>0</v>
      </c>
      <c r="F30" s="9">
        <f t="shared" ca="1" si="4"/>
        <v>0</v>
      </c>
      <c r="G30" s="9">
        <f t="shared" ca="1" si="4"/>
        <v>0</v>
      </c>
      <c r="H30" s="9">
        <f t="shared" ca="1" si="4"/>
        <v>0</v>
      </c>
      <c r="I30" s="9">
        <f t="shared" ca="1" si="4"/>
        <v>0</v>
      </c>
      <c r="J30" s="9">
        <f t="shared" ca="1" si="4"/>
        <v>0</v>
      </c>
      <c r="K30" s="9">
        <f t="shared" ca="1" si="4"/>
        <v>206</v>
      </c>
      <c r="L30" s="9">
        <f t="shared" ca="1" si="4"/>
        <v>4</v>
      </c>
      <c r="M30" s="9">
        <f t="shared" ca="1" si="4"/>
        <v>0</v>
      </c>
      <c r="N30" s="9">
        <f t="shared" ca="1" si="4"/>
        <v>0</v>
      </c>
    </row>
    <row r="31" spans="1:14">
      <c r="A31" s="10" t="s">
        <v>37</v>
      </c>
      <c r="B31" s="9"/>
      <c r="C31" s="9">
        <f t="shared" ca="1" si="5"/>
        <v>0</v>
      </c>
      <c r="D31" s="9">
        <f t="shared" ca="1" si="4"/>
        <v>0</v>
      </c>
      <c r="E31" s="9">
        <f t="shared" ca="1" si="4"/>
        <v>0</v>
      </c>
      <c r="F31" s="9">
        <f t="shared" ca="1" si="4"/>
        <v>0</v>
      </c>
      <c r="G31" s="9">
        <f t="shared" ca="1" si="4"/>
        <v>0</v>
      </c>
      <c r="H31" s="9">
        <f t="shared" ca="1" si="4"/>
        <v>0</v>
      </c>
      <c r="I31" s="9">
        <f t="shared" ca="1" si="4"/>
        <v>0</v>
      </c>
      <c r="J31" s="9">
        <f t="shared" ca="1" si="4"/>
        <v>0</v>
      </c>
      <c r="K31" s="9">
        <f t="shared" ca="1" si="4"/>
        <v>0</v>
      </c>
      <c r="L31" s="9">
        <f t="shared" ca="1" si="4"/>
        <v>0</v>
      </c>
      <c r="M31" s="9">
        <f t="shared" ca="1" si="4"/>
        <v>0</v>
      </c>
      <c r="N31" s="9">
        <f t="shared" ca="1" si="4"/>
        <v>0</v>
      </c>
    </row>
    <row r="32" spans="1:14">
      <c r="A32" s="10" t="s">
        <v>38</v>
      </c>
      <c r="B32" s="9"/>
      <c r="C32" s="9">
        <f t="shared" ca="1" si="5"/>
        <v>682.2</v>
      </c>
      <c r="D32" s="9">
        <f t="shared" ca="1" si="4"/>
        <v>1000.9200000000001</v>
      </c>
      <c r="E32" s="9">
        <f t="shared" ca="1" si="4"/>
        <v>0</v>
      </c>
      <c r="F32" s="9">
        <f t="shared" ca="1" si="4"/>
        <v>1000.9200000000001</v>
      </c>
      <c r="G32" s="9">
        <f t="shared" ca="1" si="4"/>
        <v>0</v>
      </c>
      <c r="H32" s="9">
        <f t="shared" ca="1" si="4"/>
        <v>90.082799999999992</v>
      </c>
      <c r="I32" s="9">
        <f t="shared" ca="1" si="4"/>
        <v>0</v>
      </c>
      <c r="J32" s="9">
        <f t="shared" ca="1" si="4"/>
        <v>0</v>
      </c>
      <c r="K32" s="9">
        <f t="shared" ca="1" si="4"/>
        <v>103</v>
      </c>
      <c r="L32" s="9">
        <f t="shared" ca="1" si="4"/>
        <v>3</v>
      </c>
      <c r="M32" s="9">
        <f t="shared" ca="1" si="4"/>
        <v>0</v>
      </c>
      <c r="N32" s="9">
        <f t="shared" ca="1" si="4"/>
        <v>0</v>
      </c>
    </row>
    <row r="33" spans="1:14">
      <c r="A33" s="10" t="s">
        <v>39</v>
      </c>
      <c r="B33" s="9"/>
      <c r="C33" s="9">
        <f t="shared" ca="1" si="5"/>
        <v>0</v>
      </c>
      <c r="D33" s="9">
        <f t="shared" ca="1" si="4"/>
        <v>0</v>
      </c>
      <c r="E33" s="9">
        <f t="shared" ca="1" si="4"/>
        <v>0</v>
      </c>
      <c r="F33" s="9">
        <f t="shared" ca="1" si="4"/>
        <v>0</v>
      </c>
      <c r="G33" s="9">
        <f t="shared" ca="1" si="4"/>
        <v>0</v>
      </c>
      <c r="H33" s="9">
        <f t="shared" ca="1" si="4"/>
        <v>0</v>
      </c>
      <c r="I33" s="9">
        <f t="shared" ca="1" si="4"/>
        <v>0</v>
      </c>
      <c r="J33" s="9">
        <f t="shared" ca="1" si="4"/>
        <v>0</v>
      </c>
      <c r="K33" s="9">
        <f t="shared" ca="1" si="4"/>
        <v>0</v>
      </c>
      <c r="L33" s="9">
        <f t="shared" ca="1" si="4"/>
        <v>0</v>
      </c>
      <c r="M33" s="9">
        <f t="shared" ca="1" si="4"/>
        <v>0</v>
      </c>
      <c r="N33" s="9">
        <f t="shared" ca="1" si="4"/>
        <v>0</v>
      </c>
    </row>
    <row r="34" spans="1:14">
      <c r="A34" s="10" t="s">
        <v>41</v>
      </c>
      <c r="B34" s="9"/>
      <c r="C34" s="9">
        <f t="shared" ca="1" si="5"/>
        <v>1041.5999999999999</v>
      </c>
      <c r="D34" s="9">
        <f t="shared" ca="1" si="4"/>
        <v>978.80000000000007</v>
      </c>
      <c r="E34" s="9">
        <f t="shared" ca="1" si="4"/>
        <v>711.7</v>
      </c>
      <c r="F34" s="9">
        <f t="shared" ca="1" si="4"/>
        <v>348.49</v>
      </c>
      <c r="G34" s="9">
        <f t="shared" ca="1" si="4"/>
        <v>0</v>
      </c>
      <c r="H34" s="9">
        <f t="shared" ca="1" si="4"/>
        <v>44.704049999999995</v>
      </c>
      <c r="I34" s="9">
        <f t="shared" ca="1" si="4"/>
        <v>0</v>
      </c>
      <c r="J34" s="9">
        <f t="shared" ca="1" si="4"/>
        <v>348.49</v>
      </c>
      <c r="K34" s="9">
        <f t="shared" ca="1" si="4"/>
        <v>107</v>
      </c>
      <c r="L34" s="9">
        <f t="shared" ca="1" si="4"/>
        <v>1</v>
      </c>
      <c r="M34" s="9">
        <f t="shared" ca="1" si="4"/>
        <v>0</v>
      </c>
      <c r="N34" s="9">
        <f t="shared" ca="1" si="4"/>
        <v>0</v>
      </c>
    </row>
    <row r="35" spans="1:14">
      <c r="A35" s="11" t="s">
        <v>40</v>
      </c>
      <c r="B35" s="9"/>
      <c r="C35" s="9">
        <f ca="1">INDIRECT("'[BAROSHKI AS-BUILT WORKS D21_____M3.xlsx]"&amp;$A35&amp;"'!"&amp;C$2&amp;"40")</f>
        <v>218</v>
      </c>
      <c r="D35" s="9">
        <f t="shared" ca="1" si="4"/>
        <v>731.16</v>
      </c>
      <c r="E35" s="9">
        <f t="shared" ca="1" si="4"/>
        <v>731.16</v>
      </c>
      <c r="F35" s="9">
        <f t="shared" ca="1" si="4"/>
        <v>0</v>
      </c>
      <c r="G35" s="9">
        <f t="shared" ca="1" si="4"/>
        <v>0</v>
      </c>
      <c r="H35" s="9">
        <f t="shared" ca="1" si="4"/>
        <v>0</v>
      </c>
      <c r="I35" s="9">
        <f t="shared" ca="1" si="4"/>
        <v>0</v>
      </c>
      <c r="J35" s="9">
        <f t="shared" ca="1" si="4"/>
        <v>0</v>
      </c>
      <c r="K35" s="9">
        <f t="shared" ca="1" si="4"/>
        <v>63</v>
      </c>
      <c r="L35" s="9">
        <f t="shared" ca="1" si="4"/>
        <v>1</v>
      </c>
      <c r="M35" s="9">
        <f t="shared" ca="1" si="4"/>
        <v>0</v>
      </c>
      <c r="N35" s="9">
        <f t="shared" ca="1" si="4"/>
        <v>0</v>
      </c>
    </row>
  </sheetData>
  <mergeCells count="10">
    <mergeCell ref="D3:D4"/>
    <mergeCell ref="E3:F3"/>
    <mergeCell ref="H3:H4"/>
    <mergeCell ref="M3:N3"/>
    <mergeCell ref="A3:A4"/>
    <mergeCell ref="B3:B4"/>
    <mergeCell ref="I3:J3"/>
    <mergeCell ref="K3:L3"/>
    <mergeCell ref="C3:C4"/>
    <mergeCell ref="G3:G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2014-10-17T12:55:34Z</dcterms:modified>
</cp:coreProperties>
</file>